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1 квартал\"/>
    </mc:Choice>
  </mc:AlternateContent>
  <bookViews>
    <workbookView xWindow="630" yWindow="570" windowWidth="27495" windowHeight="11190"/>
  </bookViews>
  <sheets>
    <sheet name="без учета счетов бюджета" sheetId="1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H12" i="1" l="1"/>
  <c r="H15" i="1"/>
  <c r="G7" i="1"/>
  <c r="G8" i="1"/>
  <c r="G9" i="1"/>
  <c r="G10" i="1"/>
  <c r="G11" i="1"/>
  <c r="G1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2" i="1"/>
  <c r="G31" i="1" s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13" i="1"/>
  <c r="D53" i="1" l="1"/>
  <c r="C53" i="1"/>
  <c r="H51" i="1"/>
  <c r="H52" i="1"/>
  <c r="F53" i="1" l="1"/>
  <c r="E53" i="1"/>
  <c r="H8" i="1" l="1"/>
  <c r="H9" i="1" l="1"/>
  <c r="H10" i="1"/>
  <c r="H17" i="1"/>
  <c r="H18" i="1"/>
  <c r="H19" i="1"/>
  <c r="H21" i="1"/>
  <c r="H22" i="1"/>
  <c r="H23" i="1"/>
  <c r="H24" i="1"/>
  <c r="H25" i="1"/>
  <c r="H27" i="1"/>
  <c r="H28" i="1"/>
  <c r="H29" i="1"/>
  <c r="H30" i="1"/>
  <c r="H34" i="1"/>
  <c r="H35" i="1"/>
  <c r="H37" i="1"/>
  <c r="H38" i="1"/>
  <c r="H40" i="1"/>
  <c r="H41" i="1"/>
  <c r="H43" i="1"/>
  <c r="H44" i="1"/>
  <c r="H45" i="1"/>
  <c r="H48" i="1"/>
  <c r="H50" i="1"/>
  <c r="H16" i="1"/>
  <c r="H47" i="1" l="1"/>
  <c r="H49" i="1"/>
  <c r="H42" i="1"/>
  <c r="H39" i="1"/>
  <c r="H33" i="1"/>
  <c r="H26" i="1"/>
  <c r="H20" i="1"/>
  <c r="H7" i="1"/>
  <c r="H53" i="1" l="1"/>
  <c r="G53" i="1"/>
</calcChain>
</file>

<file path=xl/sharedStrings.xml><?xml version="1.0" encoding="utf-8"?>
<sst xmlns="http://schemas.openxmlformats.org/spreadsheetml/2006/main" count="113" uniqueCount="106">
  <si>
    <t>Единица измерения: тыс. руб.</t>
  </si>
  <si>
    <t>Наименование показателя</t>
  </si>
  <si>
    <t>0100</t>
  </si>
  <si>
    <t>0102</t>
  </si>
  <si>
    <t>0103</t>
  </si>
  <si>
    <t>0104</t>
  </si>
  <si>
    <t>0106</t>
  </si>
  <si>
    <t>0111</t>
  </si>
  <si>
    <t>0113</t>
  </si>
  <si>
    <t>0300</t>
  </si>
  <si>
    <t>0304</t>
  </si>
  <si>
    <t>0309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</si>
  <si>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</si>
  <si>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</si>
  <si>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</si>
  <si>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</si>
  <si>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</si>
  <si>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</si>
  <si>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</si>
  <si>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</si>
  <si>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</si>
  <si>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</si>
  <si>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</si>
  <si>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</si>
  <si>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</si>
  <si>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</si>
  <si>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</si>
  <si>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</si>
  <si>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</si>
  <si>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</si>
  <si>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</si>
  <si>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</si>
  <si>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</si>
  <si>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</si>
  <si>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</si>
  <si>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</si>
  <si>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</si>
  <si>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</si>
  <si>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</si>
  <si>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</si>
  <si>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</si>
  <si>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1105</t>
  </si>
  <si>
    <t>1200</t>
  </si>
  <si>
    <t>1202</t>
  </si>
  <si>
    <t>1300</t>
  </si>
  <si>
    <t>1301</t>
  </si>
  <si>
    <t>ВСЕГО РАСХОДОВ:</t>
  </si>
  <si>
    <t>Уточненный план</t>
  </si>
  <si>
    <t>Исполнено</t>
  </si>
  <si>
    <t>Динамика исполнения бюджета в разрезе разделов (подразделов) бюджетной классификации</t>
  </si>
  <si>
    <t>Судебна система</t>
  </si>
  <si>
    <t>0105</t>
  </si>
  <si>
    <t>Сумма</t>
  </si>
  <si>
    <t>%</t>
  </si>
  <si>
    <t>0107</t>
  </si>
  <si>
    <t>2020 год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</si>
  <si>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</si>
  <si>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</si>
  <si>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</si>
  <si>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</si>
  <si>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</si>
  <si>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</si>
  <si>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</si>
  <si>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</si>
  <si>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</si>
  <si>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</si>
  <si>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</si>
  <si>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</si>
  <si>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</si>
  <si>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</si>
  <si>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</si>
  <si>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</si>
  <si>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</si>
  <si>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</si>
  <si>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</si>
  <si>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</si>
  <si>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</si>
  <si>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</si>
  <si>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</si>
  <si>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</si>
  <si>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</si>
  <si>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</si>
  <si>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</si>
  <si>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</si>
  <si>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</si>
  <si>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</si>
  <si>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</si>
  <si>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</si>
  <si>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внутреннего и муниципального долга</t>
  </si>
  <si>
    <t>-</t>
  </si>
  <si>
    <t>Раздел/ подраздел</t>
  </si>
  <si>
    <t>ОБЩЕГОСУДАРСТВЕННЫЕ ВОПРОСЫ</t>
  </si>
  <si>
    <t xml:space="preserve"> Обеспечение проведения выборов и референдумов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</si>
  <si>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</si>
  <si>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</si>
  <si>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</si>
  <si>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</si>
  <si>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</si>
  <si>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</si>
  <si>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</si>
  <si>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</si>
  <si>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</si>
  <si>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</si>
  <si>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2021 год</t>
  </si>
  <si>
    <t>за период 1 квартал 2020 и 2021 годов</t>
  </si>
  <si>
    <t>Отклонение исполнения                         (2021 к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</si>
</sst>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Arial Cy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4" fontId="3" fillId="3" borderId="2">
      <alignment horizontal="right" vertical="top" shrinkToFit="1"/>
    </xf>
    <xf numFmtId="0" fontId="1" fillId="4" borderId="5"/>
    <xf numFmtId="4" fontId="3" fillId="2" borderId="2">
      <alignment horizontal="right" vertical="top" shrinkToFit="1"/>
    </xf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  <xf numFmtId="164" fontId="1" fillId="0" borderId="2">
      <alignment horizontal="right" vertical="top" shrinkToFit="1"/>
    </xf>
    <xf numFmtId="4" fontId="3" fillId="2" borderId="2">
      <alignment horizontal="right" vertical="top" shrinkToFit="1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5" fontId="7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5" fontId="7" fillId="0" borderId="9" xfId="0" applyNumberFormat="1" applyFont="1" applyBorder="1" applyAlignment="1" applyProtection="1">
      <alignment vertical="center"/>
      <protection locked="0"/>
    </xf>
    <xf numFmtId="4" fontId="6" fillId="5" borderId="2" xfId="12" applyNumberFormat="1" applyFont="1" applyFill="1" applyAlignment="1" applyProtection="1">
      <alignment horizontal="right" vertical="center" shrinkToFit="1"/>
    </xf>
    <xf numFmtId="0" fontId="9" fillId="0" borderId="2" xfId="7" applyNumberFormat="1" applyFont="1" applyAlignment="1" applyProtection="1">
      <alignment vertical="center" wrapText="1"/>
    </xf>
    <xf numFmtId="0" fontId="10" fillId="0" borderId="2" xfId="7" applyNumberFormat="1" applyFont="1" applyAlignment="1" applyProtection="1">
      <alignment vertical="center" wrapText="1"/>
    </xf>
    <xf numFmtId="0" fontId="10" fillId="6" borderId="9" xfId="0" applyFont="1" applyFill="1" applyBorder="1" applyAlignment="1">
      <alignment vertical="center" wrapText="1"/>
    </xf>
    <xf numFmtId="49" fontId="9" fillId="0" borderId="2" xfId="8" applyNumberFormat="1" applyFont="1" applyAlignment="1" applyProtection="1">
      <alignment horizontal="center" vertical="center" shrinkToFit="1"/>
    </xf>
    <xf numFmtId="4" fontId="9" fillId="5" borderId="2" xfId="35" applyNumberFormat="1" applyFont="1" applyFill="1" applyAlignment="1" applyProtection="1">
      <alignment horizontal="right" vertical="center" shrinkToFit="1"/>
    </xf>
    <xf numFmtId="165" fontId="11" fillId="0" borderId="9" xfId="0" applyNumberFormat="1" applyFont="1" applyBorder="1" applyAlignment="1" applyProtection="1">
      <alignment vertical="center"/>
      <protection locked="0"/>
    </xf>
    <xf numFmtId="49" fontId="10" fillId="0" borderId="2" xfId="8" applyNumberFormat="1" applyFont="1" applyAlignment="1" applyProtection="1">
      <alignment horizontal="center" vertical="center" shrinkToFit="1"/>
    </xf>
    <xf numFmtId="4" fontId="10" fillId="5" borderId="2" xfId="35" applyNumberFormat="1" applyFont="1" applyFill="1" applyAlignment="1" applyProtection="1">
      <alignment horizontal="right" vertical="center" shrinkToFit="1"/>
    </xf>
    <xf numFmtId="165" fontId="12" fillId="0" borderId="9" xfId="0" applyNumberFormat="1" applyFont="1" applyBorder="1" applyAlignment="1" applyProtection="1">
      <alignment vertical="center"/>
      <protection locked="0"/>
    </xf>
    <xf numFmtId="49" fontId="10" fillId="6" borderId="9" xfId="0" applyNumberFormat="1" applyFont="1" applyFill="1" applyBorder="1" applyAlignment="1">
      <alignment horizontal="center" vertical="center" shrinkToFit="1"/>
    </xf>
    <xf numFmtId="165" fontId="12" fillId="0" borderId="9" xfId="0" applyNumberFormat="1" applyFont="1" applyBorder="1" applyAlignment="1" applyProtection="1">
      <alignment horizontal="right" vertical="center"/>
      <protection locked="0"/>
    </xf>
    <xf numFmtId="165" fontId="11" fillId="0" borderId="9" xfId="0" applyNumberFormat="1" applyFont="1" applyBorder="1" applyAlignment="1" applyProtection="1">
      <alignment horizontal="right" vertical="center"/>
      <protection locked="0"/>
    </xf>
    <xf numFmtId="0" fontId="13" fillId="5" borderId="6" xfId="6" applyNumberFormat="1" applyFont="1" applyFill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  <protection locked="0"/>
    </xf>
    <xf numFmtId="4" fontId="11" fillId="0" borderId="9" xfId="0" applyNumberFormat="1" applyFont="1" applyBorder="1" applyAlignment="1" applyProtection="1">
      <alignment vertical="center"/>
      <protection locked="0"/>
    </xf>
    <xf numFmtId="4" fontId="12" fillId="0" borderId="9" xfId="0" applyNumberFormat="1" applyFont="1" applyBorder="1" applyAlignment="1" applyProtection="1">
      <alignment vertical="center"/>
      <protection locked="0"/>
    </xf>
    <xf numFmtId="4" fontId="9" fillId="5" borderId="2" xfId="9" applyNumberFormat="1" applyFont="1" applyFill="1" applyAlignment="1" applyProtection="1">
      <alignment horizontal="right" vertical="center" shrinkToFit="1"/>
    </xf>
    <xf numFmtId="4" fontId="7" fillId="0" borderId="9" xfId="0" applyNumberFormat="1" applyFont="1" applyBorder="1" applyAlignment="1" applyProtection="1">
      <alignment vertical="center"/>
      <protection locked="0"/>
    </xf>
    <xf numFmtId="0" fontId="16" fillId="5" borderId="1" xfId="2" applyNumberFormat="1" applyFont="1" applyFill="1" applyProtection="1"/>
    <xf numFmtId="0" fontId="16" fillId="5" borderId="1" xfId="14" applyNumberFormat="1" applyFont="1" applyFill="1" applyProtection="1">
      <alignment horizontal="left" wrapText="1"/>
    </xf>
    <xf numFmtId="0" fontId="17" fillId="5" borderId="0" xfId="0" applyFont="1" applyFill="1" applyProtection="1">
      <protection locked="0"/>
    </xf>
    <xf numFmtId="164" fontId="17" fillId="5" borderId="0" xfId="0" applyNumberFormat="1" applyFont="1" applyFill="1" applyProtection="1">
      <protection locked="0"/>
    </xf>
    <xf numFmtId="0" fontId="15" fillId="0" borderId="1" xfId="3" applyNumberFormat="1" applyFont="1" applyAlignment="1" applyProtection="1">
      <alignment horizontal="center" wrapText="1"/>
    </xf>
    <xf numFmtId="0" fontId="15" fillId="0" borderId="1" xfId="4" applyNumberFormat="1" applyFont="1" applyAlignment="1" applyProtection="1">
      <alignment horizontal="center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5" fillId="0" borderId="1" xfId="5" applyNumberFormat="1" applyFont="1" applyBorder="1" applyAlignment="1" applyProtection="1">
      <alignment horizontal="right"/>
    </xf>
    <xf numFmtId="0" fontId="1" fillId="0" borderId="1" xfId="14" applyNumberFormat="1" applyProtection="1">
      <alignment horizontal="left" wrapText="1"/>
    </xf>
    <xf numFmtId="0" fontId="1" fillId="0" borderId="1" xfId="14" applyProtection="1">
      <alignment horizontal="left" wrapText="1"/>
      <protection locked="0"/>
    </xf>
    <xf numFmtId="0" fontId="13" fillId="5" borderId="7" xfId="6" applyNumberFormat="1" applyFont="1" applyFill="1" applyBorder="1" applyAlignment="1" applyProtection="1">
      <alignment horizontal="center" vertical="center" wrapText="1"/>
    </xf>
    <xf numFmtId="0" fontId="13" fillId="5" borderId="8" xfId="6" applyNumberFormat="1" applyFont="1" applyFill="1" applyBorder="1" applyAlignment="1" applyProtection="1">
      <alignment horizontal="center" vertical="center" wrapText="1"/>
    </xf>
    <xf numFmtId="0" fontId="6" fillId="0" borderId="2" xfId="11" applyNumberFormat="1" applyFont="1" applyAlignment="1" applyProtection="1">
      <alignment horizontal="left" vertical="center"/>
    </xf>
    <xf numFmtId="0" fontId="6" fillId="0" borderId="2" xfId="11" applyFont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center" wrapText="1"/>
      <protection locked="0"/>
    </xf>
    <xf numFmtId="0" fontId="13" fillId="0" borderId="2" xfId="6" applyNumberFormat="1" applyFont="1" applyProtection="1">
      <alignment horizontal="center" vertical="center" wrapText="1"/>
    </xf>
    <xf numFmtId="0" fontId="13" fillId="0" borderId="2" xfId="6" applyFont="1" applyProtection="1">
      <alignment horizontal="center" vertical="center" wrapText="1"/>
      <protection locked="0"/>
    </xf>
    <xf numFmtId="0" fontId="14" fillId="5" borderId="7" xfId="6" applyNumberFormat="1" applyFont="1" applyFill="1" applyBorder="1" applyAlignment="1" applyProtection="1">
      <alignment horizontal="center" vertical="center" wrapText="1"/>
    </xf>
    <xf numFmtId="0" fontId="14" fillId="5" borderId="8" xfId="6" applyNumberFormat="1" applyFont="1" applyFill="1" applyBorder="1" applyAlignment="1" applyProtection="1">
      <alignment horizontal="center" vertical="center" wrapText="1"/>
    </xf>
    <xf numFmtId="0" fontId="14" fillId="5" borderId="6" xfId="6" applyNumberFormat="1" applyFont="1" applyFill="1" applyBorder="1" applyAlignment="1" applyProtection="1">
      <alignment horizontal="center" vertical="center" wrapText="1"/>
    </xf>
    <xf numFmtId="4" fontId="11" fillId="5" borderId="2" xfId="35" applyNumberFormat="1" applyFont="1" applyFill="1" applyAlignment="1" applyProtection="1">
      <alignment horizontal="right" vertical="center" shrinkToFit="1"/>
    </xf>
    <xf numFmtId="4" fontId="12" fillId="5" borderId="2" xfId="35" applyNumberFormat="1" applyFont="1" applyFill="1" applyAlignment="1" applyProtection="1">
      <alignment horizontal="right" vertical="center" shrinkToFit="1"/>
    </xf>
    <xf numFmtId="4" fontId="7" fillId="5" borderId="2" xfId="12" applyNumberFormat="1" applyFont="1" applyFill="1" applyAlignment="1" applyProtection="1">
      <alignment horizontal="right" vertical="center" shrinkToFit="1"/>
    </xf>
  </cellXfs>
  <cellStyles count="36">
    <cellStyle name="br" xfId="17"/>
    <cellStyle name="col" xfId="16"/>
    <cellStyle name="st31" xfId="12"/>
    <cellStyle name="st32" xfId="9"/>
    <cellStyle name="st33" xfId="34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xl64" xfId="3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showGridLines="0" tabSelected="1" zoomScale="110" zoomScaleNormal="110" workbookViewId="0">
      <pane ySplit="6" topLeftCell="A7" activePane="bottomLeft" state="frozen"/>
      <selection pane="bottomLeft" activeCell="J53" sqref="J53"/>
    </sheetView>
  </sheetViews>
  <sheetFormatPr defaultRowHeight="15" outlineLevelRow="1" x14ac:dyDescent="0.25"/>
  <cols>
    <col min="1" max="1" width="62.28515625" style="1" customWidth="1"/>
    <col min="2" max="2" width="8.5703125" style="1" customWidth="1"/>
    <col min="3" max="4" width="11.28515625" style="1" customWidth="1"/>
    <col min="5" max="6" width="11.28515625" style="27" customWidth="1"/>
    <col min="7" max="7" width="11.42578125" style="1" customWidth="1"/>
    <col min="8" max="8" width="7.7109375" style="1" customWidth="1"/>
    <col min="9" max="16384" width="9.140625" style="1"/>
  </cols>
  <sheetData>
    <row r="1" spans="1:8" x14ac:dyDescent="0.25">
      <c r="A1" s="31"/>
      <c r="B1" s="32"/>
      <c r="C1" s="32"/>
      <c r="D1" s="32"/>
      <c r="E1" s="32"/>
      <c r="F1" s="25"/>
    </row>
    <row r="2" spans="1:8" ht="15.75" x14ac:dyDescent="0.25">
      <c r="A2" s="29" t="s">
        <v>49</v>
      </c>
      <c r="B2" s="29"/>
      <c r="C2" s="29"/>
      <c r="D2" s="29"/>
      <c r="E2" s="29"/>
      <c r="F2" s="29"/>
      <c r="G2" s="29"/>
      <c r="H2" s="29"/>
    </row>
    <row r="3" spans="1:8" ht="15.75" x14ac:dyDescent="0.25">
      <c r="A3" s="30" t="s">
        <v>104</v>
      </c>
      <c r="B3" s="30"/>
      <c r="C3" s="30"/>
      <c r="D3" s="30"/>
      <c r="E3" s="30"/>
      <c r="F3" s="30"/>
      <c r="G3" s="30"/>
      <c r="H3" s="30"/>
    </row>
    <row r="4" spans="1:8" x14ac:dyDescent="0.25">
      <c r="A4" s="33" t="s">
        <v>0</v>
      </c>
      <c r="B4" s="33"/>
      <c r="C4" s="33"/>
      <c r="D4" s="33"/>
      <c r="E4" s="33"/>
      <c r="F4" s="33"/>
      <c r="G4" s="33"/>
      <c r="H4" s="33"/>
    </row>
    <row r="5" spans="1:8" ht="23.25" customHeight="1" x14ac:dyDescent="0.25">
      <c r="A5" s="41" t="s">
        <v>1</v>
      </c>
      <c r="B5" s="41" t="s">
        <v>90</v>
      </c>
      <c r="C5" s="36" t="s">
        <v>55</v>
      </c>
      <c r="D5" s="37"/>
      <c r="E5" s="43" t="s">
        <v>103</v>
      </c>
      <c r="F5" s="44"/>
      <c r="G5" s="40" t="s">
        <v>105</v>
      </c>
      <c r="H5" s="40"/>
    </row>
    <row r="6" spans="1:8" ht="21" x14ac:dyDescent="0.25">
      <c r="A6" s="42"/>
      <c r="B6" s="42"/>
      <c r="C6" s="19" t="s">
        <v>47</v>
      </c>
      <c r="D6" s="19" t="s">
        <v>48</v>
      </c>
      <c r="E6" s="45" t="s">
        <v>47</v>
      </c>
      <c r="F6" s="45" t="s">
        <v>48</v>
      </c>
      <c r="G6" s="20" t="s">
        <v>52</v>
      </c>
      <c r="H6" s="20" t="s">
        <v>53</v>
      </c>
    </row>
    <row r="7" spans="1:8" x14ac:dyDescent="0.25">
      <c r="A7" s="7" t="s">
        <v>91</v>
      </c>
      <c r="B7" s="10" t="s">
        <v>2</v>
      </c>
      <c r="C7" s="11">
        <v>204470.47125</v>
      </c>
      <c r="D7" s="11">
        <v>38885.474499999997</v>
      </c>
      <c r="E7" s="46">
        <v>231550.43711999999</v>
      </c>
      <c r="F7" s="46">
        <v>41462.50202</v>
      </c>
      <c r="G7" s="21">
        <f>F7-D7</f>
        <v>2577.0275200000033</v>
      </c>
      <c r="H7" s="12">
        <f>F7/D7*100-100</f>
        <v>6.6272240550903092</v>
      </c>
    </row>
    <row r="8" spans="1:8" ht="24" outlineLevel="1" x14ac:dyDescent="0.25">
      <c r="A8" s="8" t="s">
        <v>57</v>
      </c>
      <c r="B8" s="13" t="s">
        <v>3</v>
      </c>
      <c r="C8" s="14">
        <v>3116.0270399999999</v>
      </c>
      <c r="D8" s="14">
        <v>649.84582999999998</v>
      </c>
      <c r="E8" s="47">
        <v>3219.10518</v>
      </c>
      <c r="F8" s="47">
        <v>545.32590000000005</v>
      </c>
      <c r="G8" s="22">
        <f t="shared" ref="G8:G53" si="0">F8-D8</f>
        <v>-104.51992999999993</v>
      </c>
      <c r="H8" s="15">
        <f>F8/D8*100-100</f>
        <v>-16.083804061649516</v>
      </c>
    </row>
    <row r="9" spans="1:8" ht="36" outlineLevel="1" x14ac:dyDescent="0.25">
      <c r="A9" s="8" t="s">
        <v>58</v>
      </c>
      <c r="B9" s="13" t="s">
        <v>4</v>
      </c>
      <c r="C9" s="14">
        <v>10045.095939999999</v>
      </c>
      <c r="D9" s="14">
        <v>2242.0661500000001</v>
      </c>
      <c r="E9" s="47">
        <v>10011.839</v>
      </c>
      <c r="F9" s="47">
        <v>1838.1460500000001</v>
      </c>
      <c r="G9" s="22">
        <f t="shared" si="0"/>
        <v>-403.92010000000005</v>
      </c>
      <c r="H9" s="15">
        <f t="shared" ref="H9:H53" si="1">F9/D9*100-100</f>
        <v>-18.015530005660182</v>
      </c>
    </row>
    <row r="10" spans="1:8" ht="36" outlineLevel="1" x14ac:dyDescent="0.25">
      <c r="A10" s="8" t="s">
        <v>59</v>
      </c>
      <c r="B10" s="13" t="s">
        <v>5</v>
      </c>
      <c r="C10" s="14">
        <v>102351.81483</v>
      </c>
      <c r="D10" s="14">
        <v>19906.9961</v>
      </c>
      <c r="E10" s="47">
        <v>105819.73698</v>
      </c>
      <c r="F10" s="47">
        <v>19886.230909999998</v>
      </c>
      <c r="G10" s="22">
        <f t="shared" si="0"/>
        <v>-20.765190000001894</v>
      </c>
      <c r="H10" s="15">
        <f t="shared" si="1"/>
        <v>-0.10431101656769215</v>
      </c>
    </row>
    <row r="11" spans="1:8" outlineLevel="1" x14ac:dyDescent="0.25">
      <c r="A11" s="9" t="s">
        <v>50</v>
      </c>
      <c r="B11" s="16" t="s">
        <v>51</v>
      </c>
      <c r="C11" s="14">
        <v>11.32</v>
      </c>
      <c r="D11" s="14">
        <v>0</v>
      </c>
      <c r="E11" s="47">
        <v>5.3990900000000002</v>
      </c>
      <c r="F11" s="47">
        <v>0</v>
      </c>
      <c r="G11" s="22">
        <f t="shared" si="0"/>
        <v>0</v>
      </c>
      <c r="H11" s="17" t="s">
        <v>89</v>
      </c>
    </row>
    <row r="12" spans="1:8" ht="24" outlineLevel="1" x14ac:dyDescent="0.25">
      <c r="A12" s="8" t="s">
        <v>60</v>
      </c>
      <c r="B12" s="13" t="s">
        <v>6</v>
      </c>
      <c r="C12" s="14">
        <v>1718.6498200000001</v>
      </c>
      <c r="D12" s="14">
        <v>363.31263000000001</v>
      </c>
      <c r="E12" s="47">
        <v>2821.0214900000001</v>
      </c>
      <c r="F12" s="47">
        <v>271.37036000000001</v>
      </c>
      <c r="G12" s="22">
        <f t="shared" si="0"/>
        <v>-91.942270000000008</v>
      </c>
      <c r="H12" s="17">
        <f t="shared" si="1"/>
        <v>-25.306653941537903</v>
      </c>
    </row>
    <row r="13" spans="1:8" outlineLevel="1" x14ac:dyDescent="0.25">
      <c r="A13" s="8" t="s">
        <v>92</v>
      </c>
      <c r="B13" s="13" t="s">
        <v>54</v>
      </c>
      <c r="C13" s="14">
        <v>7960.3</v>
      </c>
      <c r="D13" s="14">
        <v>0</v>
      </c>
      <c r="E13" s="47">
        <v>0</v>
      </c>
      <c r="F13" s="47">
        <v>0</v>
      </c>
      <c r="G13" s="22">
        <f t="shared" ref="G13" si="2">F13-D13</f>
        <v>0</v>
      </c>
      <c r="H13" s="17" t="s">
        <v>89</v>
      </c>
    </row>
    <row r="14" spans="1:8" outlineLevel="1" x14ac:dyDescent="0.25">
      <c r="A14" s="8" t="s">
        <v>61</v>
      </c>
      <c r="B14" s="13" t="s">
        <v>7</v>
      </c>
      <c r="C14" s="14">
        <v>3000</v>
      </c>
      <c r="D14" s="14">
        <v>0</v>
      </c>
      <c r="E14" s="47">
        <v>3000</v>
      </c>
      <c r="F14" s="47">
        <v>0</v>
      </c>
      <c r="G14" s="22">
        <f t="shared" si="0"/>
        <v>0</v>
      </c>
      <c r="H14" s="17" t="s">
        <v>89</v>
      </c>
    </row>
    <row r="15" spans="1:8" outlineLevel="1" x14ac:dyDescent="0.25">
      <c r="A15" s="8" t="s">
        <v>62</v>
      </c>
      <c r="B15" s="13" t="s">
        <v>8</v>
      </c>
      <c r="C15" s="14">
        <v>76267.263619999998</v>
      </c>
      <c r="D15" s="14">
        <v>15723.253790000001</v>
      </c>
      <c r="E15" s="47">
        <v>106673.33538</v>
      </c>
      <c r="F15" s="47">
        <v>18921.428800000002</v>
      </c>
      <c r="G15" s="22">
        <f t="shared" si="0"/>
        <v>3198.1750100000008</v>
      </c>
      <c r="H15" s="15">
        <f t="shared" si="1"/>
        <v>20.340414603204081</v>
      </c>
    </row>
    <row r="16" spans="1:8" ht="24" x14ac:dyDescent="0.25">
      <c r="A16" s="7" t="s">
        <v>93</v>
      </c>
      <c r="B16" s="10" t="s">
        <v>9</v>
      </c>
      <c r="C16" s="11">
        <v>12594.108990000001</v>
      </c>
      <c r="D16" s="11">
        <v>2458.8492700000002</v>
      </c>
      <c r="E16" s="46">
        <v>11871.196959999999</v>
      </c>
      <c r="F16" s="46">
        <v>2589.9195500000001</v>
      </c>
      <c r="G16" s="21">
        <f t="shared" si="0"/>
        <v>131.07027999999991</v>
      </c>
      <c r="H16" s="12">
        <f t="shared" si="1"/>
        <v>5.3305536699286904</v>
      </c>
    </row>
    <row r="17" spans="1:8" outlineLevel="1" x14ac:dyDescent="0.25">
      <c r="A17" s="8" t="s">
        <v>63</v>
      </c>
      <c r="B17" s="13" t="s">
        <v>10</v>
      </c>
      <c r="C17" s="14">
        <v>3655.9720000000002</v>
      </c>
      <c r="D17" s="14">
        <v>787.26098999999999</v>
      </c>
      <c r="E17" s="47">
        <v>2765.3589999999999</v>
      </c>
      <c r="F17" s="47">
        <v>683.10784999999998</v>
      </c>
      <c r="G17" s="22">
        <f t="shared" si="0"/>
        <v>-104.15314000000001</v>
      </c>
      <c r="H17" s="15">
        <f t="shared" si="1"/>
        <v>-13.229810866152533</v>
      </c>
    </row>
    <row r="18" spans="1:8" ht="24" outlineLevel="1" x14ac:dyDescent="0.25">
      <c r="A18" s="8" t="s">
        <v>64</v>
      </c>
      <c r="B18" s="13" t="s">
        <v>11</v>
      </c>
      <c r="C18" s="14">
        <v>7943.7369900000003</v>
      </c>
      <c r="D18" s="14">
        <v>1656.9537800000001</v>
      </c>
      <c r="E18" s="47">
        <v>8111.4379600000002</v>
      </c>
      <c r="F18" s="47">
        <v>1877.15128</v>
      </c>
      <c r="G18" s="22">
        <f t="shared" si="0"/>
        <v>220.19749999999999</v>
      </c>
      <c r="H18" s="15">
        <f t="shared" si="1"/>
        <v>13.289296458227099</v>
      </c>
    </row>
    <row r="19" spans="1:8" ht="24" outlineLevel="1" x14ac:dyDescent="0.25">
      <c r="A19" s="8" t="s">
        <v>65</v>
      </c>
      <c r="B19" s="13" t="s">
        <v>12</v>
      </c>
      <c r="C19" s="14">
        <v>994.4</v>
      </c>
      <c r="D19" s="14">
        <v>14.634499999999999</v>
      </c>
      <c r="E19" s="47">
        <v>994.4</v>
      </c>
      <c r="F19" s="47">
        <v>29.660419999999998</v>
      </c>
      <c r="G19" s="22">
        <f t="shared" si="0"/>
        <v>15.025919999999999</v>
      </c>
      <c r="H19" s="15">
        <f t="shared" si="1"/>
        <v>102.67463869623151</v>
      </c>
    </row>
    <row r="20" spans="1:8" x14ac:dyDescent="0.25">
      <c r="A20" s="7" t="s">
        <v>94</v>
      </c>
      <c r="B20" s="10" t="s">
        <v>13</v>
      </c>
      <c r="C20" s="11">
        <v>257378.36931000001</v>
      </c>
      <c r="D20" s="11">
        <v>51449.402549999999</v>
      </c>
      <c r="E20" s="46">
        <v>307522.04139000003</v>
      </c>
      <c r="F20" s="46">
        <v>47369.519760000003</v>
      </c>
      <c r="G20" s="21">
        <f t="shared" si="0"/>
        <v>-4079.882789999996</v>
      </c>
      <c r="H20" s="12">
        <f t="shared" si="1"/>
        <v>-7.9298934249723345</v>
      </c>
    </row>
    <row r="21" spans="1:8" outlineLevel="1" x14ac:dyDescent="0.25">
      <c r="A21" s="8" t="s">
        <v>66</v>
      </c>
      <c r="B21" s="13" t="s">
        <v>14</v>
      </c>
      <c r="C21" s="14">
        <v>11090.682500000001</v>
      </c>
      <c r="D21" s="14">
        <v>1259.7929999999999</v>
      </c>
      <c r="E21" s="47">
        <v>20455.345000000001</v>
      </c>
      <c r="F21" s="47">
        <v>1894.12465</v>
      </c>
      <c r="G21" s="22">
        <f t="shared" si="0"/>
        <v>634.33165000000008</v>
      </c>
      <c r="H21" s="15">
        <f t="shared" si="1"/>
        <v>50.352053869167406</v>
      </c>
    </row>
    <row r="22" spans="1:8" outlineLevel="1" x14ac:dyDescent="0.25">
      <c r="A22" s="8" t="s">
        <v>67</v>
      </c>
      <c r="B22" s="13" t="s">
        <v>15</v>
      </c>
      <c r="C22" s="14">
        <v>20263.768</v>
      </c>
      <c r="D22" s="14">
        <v>5798.1177100000004</v>
      </c>
      <c r="E22" s="47">
        <v>20030.148850000001</v>
      </c>
      <c r="F22" s="47">
        <v>8775.8331999999991</v>
      </c>
      <c r="G22" s="22">
        <f t="shared" si="0"/>
        <v>2977.7154899999987</v>
      </c>
      <c r="H22" s="15">
        <f t="shared" si="1"/>
        <v>51.356589136925237</v>
      </c>
    </row>
    <row r="23" spans="1:8" outlineLevel="1" x14ac:dyDescent="0.25">
      <c r="A23" s="8" t="s">
        <v>68</v>
      </c>
      <c r="B23" s="13" t="s">
        <v>16</v>
      </c>
      <c r="C23" s="14">
        <v>175340.79478</v>
      </c>
      <c r="D23" s="14">
        <v>32468.287950000002</v>
      </c>
      <c r="E23" s="47">
        <v>205403.54290999999</v>
      </c>
      <c r="F23" s="47">
        <v>23587.278740000002</v>
      </c>
      <c r="G23" s="22">
        <f t="shared" si="0"/>
        <v>-8881.0092100000002</v>
      </c>
      <c r="H23" s="15">
        <f t="shared" si="1"/>
        <v>-27.352871896653241</v>
      </c>
    </row>
    <row r="24" spans="1:8" outlineLevel="1" x14ac:dyDescent="0.25">
      <c r="A24" s="8" t="s">
        <v>69</v>
      </c>
      <c r="B24" s="13" t="s">
        <v>17</v>
      </c>
      <c r="C24" s="14">
        <v>25895.214329999999</v>
      </c>
      <c r="D24" s="14">
        <v>6461.8583799999997</v>
      </c>
      <c r="E24" s="47">
        <v>27760.617910000001</v>
      </c>
      <c r="F24" s="47">
        <v>6737.2046799999998</v>
      </c>
      <c r="G24" s="22">
        <f t="shared" si="0"/>
        <v>275.34630000000016</v>
      </c>
      <c r="H24" s="15">
        <f t="shared" si="1"/>
        <v>4.2611008135402813</v>
      </c>
    </row>
    <row r="25" spans="1:8" outlineLevel="1" x14ac:dyDescent="0.25">
      <c r="A25" s="8" t="s">
        <v>56</v>
      </c>
      <c r="B25" s="13" t="s">
        <v>18</v>
      </c>
      <c r="C25" s="14">
        <v>24787.9097</v>
      </c>
      <c r="D25" s="14">
        <v>5461.3455100000001</v>
      </c>
      <c r="E25" s="47">
        <v>33872.386720000002</v>
      </c>
      <c r="F25" s="47">
        <v>6375.0784899999999</v>
      </c>
      <c r="G25" s="22">
        <f t="shared" si="0"/>
        <v>913.73297999999977</v>
      </c>
      <c r="H25" s="15">
        <f t="shared" si="1"/>
        <v>16.730913258040687</v>
      </c>
    </row>
    <row r="26" spans="1:8" x14ac:dyDescent="0.25">
      <c r="A26" s="7" t="s">
        <v>95</v>
      </c>
      <c r="B26" s="10" t="s">
        <v>19</v>
      </c>
      <c r="C26" s="11">
        <v>243261.82647999999</v>
      </c>
      <c r="D26" s="11">
        <v>21036.634150000002</v>
      </c>
      <c r="E26" s="46">
        <v>462462.05440000002</v>
      </c>
      <c r="F26" s="46">
        <v>27576.498159999999</v>
      </c>
      <c r="G26" s="21">
        <f t="shared" si="0"/>
        <v>6539.8640099999975</v>
      </c>
      <c r="H26" s="12">
        <f t="shared" si="1"/>
        <v>31.087977113487028</v>
      </c>
    </row>
    <row r="27" spans="1:8" outlineLevel="1" x14ac:dyDescent="0.25">
      <c r="A27" s="8" t="s">
        <v>70</v>
      </c>
      <c r="B27" s="13" t="s">
        <v>20</v>
      </c>
      <c r="C27" s="14">
        <v>34840.006000000001</v>
      </c>
      <c r="D27" s="14">
        <v>3491.2112900000002</v>
      </c>
      <c r="E27" s="47">
        <v>71796.429889999999</v>
      </c>
      <c r="F27" s="47">
        <v>8087.18066</v>
      </c>
      <c r="G27" s="22">
        <f t="shared" si="0"/>
        <v>4595.9693699999998</v>
      </c>
      <c r="H27" s="15">
        <f t="shared" si="1"/>
        <v>131.64397649504619</v>
      </c>
    </row>
    <row r="28" spans="1:8" outlineLevel="1" x14ac:dyDescent="0.25">
      <c r="A28" s="8" t="s">
        <v>71</v>
      </c>
      <c r="B28" s="13" t="s">
        <v>21</v>
      </c>
      <c r="C28" s="14">
        <v>71477.183839999998</v>
      </c>
      <c r="D28" s="14">
        <v>3279.7416600000001</v>
      </c>
      <c r="E28" s="47">
        <v>22897.538380000002</v>
      </c>
      <c r="F28" s="47">
        <v>2745.8505500000001</v>
      </c>
      <c r="G28" s="22">
        <f t="shared" si="0"/>
        <v>-533.89111000000003</v>
      </c>
      <c r="H28" s="15">
        <f t="shared" si="1"/>
        <v>-16.278450114269063</v>
      </c>
    </row>
    <row r="29" spans="1:8" outlineLevel="1" x14ac:dyDescent="0.25">
      <c r="A29" s="8" t="s">
        <v>72</v>
      </c>
      <c r="B29" s="13" t="s">
        <v>22</v>
      </c>
      <c r="C29" s="14">
        <v>106640.35619000001</v>
      </c>
      <c r="D29" s="14">
        <v>8731.4322599999996</v>
      </c>
      <c r="E29" s="47">
        <v>337848.21529999998</v>
      </c>
      <c r="F29" s="47">
        <v>11578.13128</v>
      </c>
      <c r="G29" s="22">
        <f t="shared" si="0"/>
        <v>2846.69902</v>
      </c>
      <c r="H29" s="15">
        <f t="shared" si="1"/>
        <v>32.602887306830013</v>
      </c>
    </row>
    <row r="30" spans="1:8" outlineLevel="1" x14ac:dyDescent="0.25">
      <c r="A30" s="8" t="s">
        <v>73</v>
      </c>
      <c r="B30" s="13" t="s">
        <v>23</v>
      </c>
      <c r="C30" s="14">
        <v>30304.280449999998</v>
      </c>
      <c r="D30" s="14">
        <v>5534.2489400000004</v>
      </c>
      <c r="E30" s="47">
        <v>29919.87083</v>
      </c>
      <c r="F30" s="47">
        <v>5165.3356700000004</v>
      </c>
      <c r="G30" s="22">
        <f t="shared" si="0"/>
        <v>-368.91327000000001</v>
      </c>
      <c r="H30" s="15">
        <f t="shared" si="1"/>
        <v>-6.6660042582038272</v>
      </c>
    </row>
    <row r="31" spans="1:8" x14ac:dyDescent="0.25">
      <c r="A31" s="7" t="s">
        <v>96</v>
      </c>
      <c r="B31" s="10" t="s">
        <v>24</v>
      </c>
      <c r="C31" s="11">
        <v>1200</v>
      </c>
      <c r="D31" s="11">
        <v>0</v>
      </c>
      <c r="E31" s="46">
        <v>700.95041000000003</v>
      </c>
      <c r="F31" s="46">
        <v>0</v>
      </c>
      <c r="G31" s="23">
        <f t="shared" ref="G31" si="3">G32</f>
        <v>0</v>
      </c>
      <c r="H31" s="18" t="s">
        <v>89</v>
      </c>
    </row>
    <row r="32" spans="1:8" outlineLevel="1" x14ac:dyDescent="0.25">
      <c r="A32" s="8" t="s">
        <v>74</v>
      </c>
      <c r="B32" s="13" t="s">
        <v>25</v>
      </c>
      <c r="C32" s="14">
        <v>1200</v>
      </c>
      <c r="D32" s="14">
        <v>0</v>
      </c>
      <c r="E32" s="47">
        <v>700.95041000000003</v>
      </c>
      <c r="F32" s="47">
        <v>0</v>
      </c>
      <c r="G32" s="22">
        <f t="shared" si="0"/>
        <v>0</v>
      </c>
      <c r="H32" s="17" t="s">
        <v>89</v>
      </c>
    </row>
    <row r="33" spans="1:8" x14ac:dyDescent="0.25">
      <c r="A33" s="7" t="s">
        <v>97</v>
      </c>
      <c r="B33" s="10" t="s">
        <v>26</v>
      </c>
      <c r="C33" s="11">
        <v>2865118.98325</v>
      </c>
      <c r="D33" s="11">
        <v>438068.60086000001</v>
      </c>
      <c r="E33" s="46">
        <v>2341204.7233500001</v>
      </c>
      <c r="F33" s="46">
        <v>477426.89817</v>
      </c>
      <c r="G33" s="21">
        <f t="shared" si="0"/>
        <v>39358.297309999994</v>
      </c>
      <c r="H33" s="12">
        <f t="shared" si="1"/>
        <v>8.9845054479442865</v>
      </c>
    </row>
    <row r="34" spans="1:8" outlineLevel="1" x14ac:dyDescent="0.25">
      <c r="A34" s="8" t="s">
        <v>75</v>
      </c>
      <c r="B34" s="13" t="s">
        <v>27</v>
      </c>
      <c r="C34" s="14">
        <v>1049690.2418800001</v>
      </c>
      <c r="D34" s="14">
        <v>196009.22753</v>
      </c>
      <c r="E34" s="47">
        <v>1107805.7727000001</v>
      </c>
      <c r="F34" s="47">
        <v>204661.89801</v>
      </c>
      <c r="G34" s="22">
        <f t="shared" si="0"/>
        <v>8652.6704800000007</v>
      </c>
      <c r="H34" s="15">
        <f t="shared" si="1"/>
        <v>4.4144199684046441</v>
      </c>
    </row>
    <row r="35" spans="1:8" outlineLevel="1" x14ac:dyDescent="0.25">
      <c r="A35" s="8" t="s">
        <v>76</v>
      </c>
      <c r="B35" s="13" t="s">
        <v>28</v>
      </c>
      <c r="C35" s="14">
        <v>1459275.47957</v>
      </c>
      <c r="D35" s="14">
        <v>158102.36958</v>
      </c>
      <c r="E35" s="47">
        <v>862154.67246999999</v>
      </c>
      <c r="F35" s="47">
        <v>186589.90113000001</v>
      </c>
      <c r="G35" s="22">
        <f t="shared" si="0"/>
        <v>28487.531550000014</v>
      </c>
      <c r="H35" s="15">
        <f t="shared" si="1"/>
        <v>18.018408974942844</v>
      </c>
    </row>
    <row r="36" spans="1:8" outlineLevel="1" x14ac:dyDescent="0.25">
      <c r="A36" s="8" t="s">
        <v>77</v>
      </c>
      <c r="B36" s="13" t="s">
        <v>29</v>
      </c>
      <c r="C36" s="14">
        <v>245123.25521</v>
      </c>
      <c r="D36" s="14">
        <v>60545.481939999998</v>
      </c>
      <c r="E36" s="47">
        <v>265956.96532999998</v>
      </c>
      <c r="F36" s="47">
        <v>65116.475209999997</v>
      </c>
      <c r="G36" s="22">
        <f t="shared" si="0"/>
        <v>4570.993269999999</v>
      </c>
      <c r="H36" s="15">
        <v>100</v>
      </c>
    </row>
    <row r="37" spans="1:8" outlineLevel="1" x14ac:dyDescent="0.25">
      <c r="A37" s="8" t="s">
        <v>78</v>
      </c>
      <c r="B37" s="13" t="s">
        <v>30</v>
      </c>
      <c r="C37" s="14">
        <v>16783.2611</v>
      </c>
      <c r="D37" s="14">
        <v>2584.0011199999999</v>
      </c>
      <c r="E37" s="47">
        <v>16305.49721</v>
      </c>
      <c r="F37" s="47">
        <v>2068.4687300000001</v>
      </c>
      <c r="G37" s="22">
        <f t="shared" si="0"/>
        <v>-515.53238999999985</v>
      </c>
      <c r="H37" s="15">
        <f t="shared" si="1"/>
        <v>-19.950935237984723</v>
      </c>
    </row>
    <row r="38" spans="1:8" outlineLevel="1" x14ac:dyDescent="0.25">
      <c r="A38" s="8" t="s">
        <v>79</v>
      </c>
      <c r="B38" s="13" t="s">
        <v>31</v>
      </c>
      <c r="C38" s="14">
        <v>94246.745490000001</v>
      </c>
      <c r="D38" s="14">
        <v>20827.520690000001</v>
      </c>
      <c r="E38" s="47">
        <v>88981.815640000001</v>
      </c>
      <c r="F38" s="47">
        <v>18990.15509</v>
      </c>
      <c r="G38" s="22">
        <f t="shared" si="0"/>
        <v>-1837.365600000001</v>
      </c>
      <c r="H38" s="15">
        <f t="shared" si="1"/>
        <v>-8.8218162274215501</v>
      </c>
    </row>
    <row r="39" spans="1:8" x14ac:dyDescent="0.25">
      <c r="A39" s="7" t="s">
        <v>98</v>
      </c>
      <c r="B39" s="10" t="s">
        <v>32</v>
      </c>
      <c r="C39" s="11">
        <v>251085.38255000001</v>
      </c>
      <c r="D39" s="11">
        <v>52803.096640000003</v>
      </c>
      <c r="E39" s="46">
        <v>279296.30715000001</v>
      </c>
      <c r="F39" s="46">
        <v>64727.07776</v>
      </c>
      <c r="G39" s="21">
        <f t="shared" si="0"/>
        <v>11923.981119999997</v>
      </c>
      <c r="H39" s="12">
        <f t="shared" si="1"/>
        <v>22.581973177245843</v>
      </c>
    </row>
    <row r="40" spans="1:8" outlineLevel="1" x14ac:dyDescent="0.25">
      <c r="A40" s="8" t="s">
        <v>80</v>
      </c>
      <c r="B40" s="13" t="s">
        <v>33</v>
      </c>
      <c r="C40" s="14">
        <v>210248.47232999999</v>
      </c>
      <c r="D40" s="14">
        <v>44331.968939999999</v>
      </c>
      <c r="E40" s="47">
        <v>239739.7648</v>
      </c>
      <c r="F40" s="47">
        <v>55242.241000000002</v>
      </c>
      <c r="G40" s="22">
        <f t="shared" si="0"/>
        <v>10910.272060000003</v>
      </c>
      <c r="H40" s="15">
        <f t="shared" si="1"/>
        <v>24.610393629857128</v>
      </c>
    </row>
    <row r="41" spans="1:8" outlineLevel="1" x14ac:dyDescent="0.25">
      <c r="A41" s="8" t="s">
        <v>81</v>
      </c>
      <c r="B41" s="13" t="s">
        <v>34</v>
      </c>
      <c r="C41" s="14">
        <v>40836.910219999998</v>
      </c>
      <c r="D41" s="14">
        <v>8471.1276999999991</v>
      </c>
      <c r="E41" s="47">
        <v>39556.542350000003</v>
      </c>
      <c r="F41" s="47">
        <v>9484.8367600000001</v>
      </c>
      <c r="G41" s="22">
        <f t="shared" si="0"/>
        <v>1013.709060000001</v>
      </c>
      <c r="H41" s="15">
        <f t="shared" si="1"/>
        <v>11.966636508147559</v>
      </c>
    </row>
    <row r="42" spans="1:8" x14ac:dyDescent="0.25">
      <c r="A42" s="7" t="s">
        <v>99</v>
      </c>
      <c r="B42" s="10" t="s">
        <v>35</v>
      </c>
      <c r="C42" s="11">
        <v>100927.348</v>
      </c>
      <c r="D42" s="11">
        <v>16759.612580000001</v>
      </c>
      <c r="E42" s="46">
        <v>96378.966830000005</v>
      </c>
      <c r="F42" s="46">
        <v>16932.222519999999</v>
      </c>
      <c r="G42" s="21">
        <f t="shared" si="0"/>
        <v>172.60993999999846</v>
      </c>
      <c r="H42" s="12">
        <f t="shared" si="1"/>
        <v>1.0299160507205301</v>
      </c>
    </row>
    <row r="43" spans="1:8" outlineLevel="1" x14ac:dyDescent="0.25">
      <c r="A43" s="8" t="s">
        <v>82</v>
      </c>
      <c r="B43" s="13" t="s">
        <v>36</v>
      </c>
      <c r="C43" s="14">
        <v>6748.72</v>
      </c>
      <c r="D43" s="14">
        <v>1417.7721899999999</v>
      </c>
      <c r="E43" s="47">
        <v>6899.4358300000004</v>
      </c>
      <c r="F43" s="47">
        <v>1636.97631</v>
      </c>
      <c r="G43" s="22">
        <f t="shared" si="0"/>
        <v>219.2041200000001</v>
      </c>
      <c r="H43" s="15">
        <f t="shared" si="1"/>
        <v>15.461166578531916</v>
      </c>
    </row>
    <row r="44" spans="1:8" outlineLevel="1" x14ac:dyDescent="0.25">
      <c r="A44" s="8" t="s">
        <v>83</v>
      </c>
      <c r="B44" s="13" t="s">
        <v>37</v>
      </c>
      <c r="C44" s="14">
        <v>14950.8</v>
      </c>
      <c r="D44" s="14">
        <v>2582.07456</v>
      </c>
      <c r="E44" s="47">
        <v>15929.8</v>
      </c>
      <c r="F44" s="47">
        <v>2431.9375700000001</v>
      </c>
      <c r="G44" s="22">
        <f t="shared" si="0"/>
        <v>-150.13698999999997</v>
      </c>
      <c r="H44" s="15">
        <f t="shared" si="1"/>
        <v>-5.8145877088847442</v>
      </c>
    </row>
    <row r="45" spans="1:8" outlineLevel="1" x14ac:dyDescent="0.25">
      <c r="A45" s="8" t="s">
        <v>84</v>
      </c>
      <c r="B45" s="13" t="s">
        <v>38</v>
      </c>
      <c r="C45" s="14">
        <v>78814.3</v>
      </c>
      <c r="D45" s="14">
        <v>12759.76583</v>
      </c>
      <c r="E45" s="47">
        <v>71909.3</v>
      </c>
      <c r="F45" s="47">
        <v>12863.308639999999</v>
      </c>
      <c r="G45" s="22">
        <f t="shared" si="0"/>
        <v>103.54280999999901</v>
      </c>
      <c r="H45" s="15">
        <f t="shared" si="1"/>
        <v>0.81147892037765246</v>
      </c>
    </row>
    <row r="46" spans="1:8" outlineLevel="1" x14ac:dyDescent="0.25">
      <c r="A46" s="8" t="s">
        <v>85</v>
      </c>
      <c r="B46" s="13" t="s">
        <v>39</v>
      </c>
      <c r="C46" s="14">
        <v>413.52800000000002</v>
      </c>
      <c r="D46" s="14">
        <v>0</v>
      </c>
      <c r="E46" s="47">
        <v>1640.431</v>
      </c>
      <c r="F46" s="47">
        <v>0</v>
      </c>
      <c r="G46" s="22">
        <f t="shared" si="0"/>
        <v>0</v>
      </c>
      <c r="H46" s="17" t="s">
        <v>89</v>
      </c>
    </row>
    <row r="47" spans="1:8" x14ac:dyDescent="0.25">
      <c r="A47" s="7" t="s">
        <v>100</v>
      </c>
      <c r="B47" s="10" t="s">
        <v>40</v>
      </c>
      <c r="C47" s="11">
        <v>6531.3133799999996</v>
      </c>
      <c r="D47" s="11">
        <v>1447.5588700000001</v>
      </c>
      <c r="E47" s="46">
        <v>17933.20854</v>
      </c>
      <c r="F47" s="46">
        <v>1582.462</v>
      </c>
      <c r="G47" s="21">
        <f t="shared" si="0"/>
        <v>134.90312999999992</v>
      </c>
      <c r="H47" s="12">
        <f t="shared" si="1"/>
        <v>9.3193536232484888</v>
      </c>
    </row>
    <row r="48" spans="1:8" outlineLevel="1" x14ac:dyDescent="0.25">
      <c r="A48" s="8" t="s">
        <v>86</v>
      </c>
      <c r="B48" s="13" t="s">
        <v>41</v>
      </c>
      <c r="C48" s="14">
        <v>6531.3133799999996</v>
      </c>
      <c r="D48" s="14">
        <v>1447.5588700000001</v>
      </c>
      <c r="E48" s="47">
        <v>17933.20854</v>
      </c>
      <c r="F48" s="47">
        <v>1582.462</v>
      </c>
      <c r="G48" s="22">
        <f t="shared" si="0"/>
        <v>134.90312999999992</v>
      </c>
      <c r="H48" s="15">
        <f t="shared" si="1"/>
        <v>9.3193536232484888</v>
      </c>
    </row>
    <row r="49" spans="1:8" x14ac:dyDescent="0.25">
      <c r="A49" s="7" t="s">
        <v>101</v>
      </c>
      <c r="B49" s="10" t="s">
        <v>42</v>
      </c>
      <c r="C49" s="11">
        <v>8805.1285900000003</v>
      </c>
      <c r="D49" s="11">
        <v>1994.99199</v>
      </c>
      <c r="E49" s="46">
        <v>10023.9879</v>
      </c>
      <c r="F49" s="46">
        <v>2319.942</v>
      </c>
      <c r="G49" s="21">
        <f t="shared" si="0"/>
        <v>324.95001000000002</v>
      </c>
      <c r="H49" s="12">
        <f t="shared" si="1"/>
        <v>16.288286450714025</v>
      </c>
    </row>
    <row r="50" spans="1:8" outlineLevel="1" x14ac:dyDescent="0.25">
      <c r="A50" s="8" t="s">
        <v>87</v>
      </c>
      <c r="B50" s="13" t="s">
        <v>43</v>
      </c>
      <c r="C50" s="14">
        <v>8805.1285900000003</v>
      </c>
      <c r="D50" s="14">
        <v>1994.99199</v>
      </c>
      <c r="E50" s="47">
        <v>10023.9879</v>
      </c>
      <c r="F50" s="47">
        <v>2319.942</v>
      </c>
      <c r="G50" s="22">
        <f t="shared" si="0"/>
        <v>324.95001000000002</v>
      </c>
      <c r="H50" s="15">
        <f t="shared" si="1"/>
        <v>16.288286450714025</v>
      </c>
    </row>
    <row r="51" spans="1:8" ht="15.75" customHeight="1" outlineLevel="1" x14ac:dyDescent="0.25">
      <c r="A51" s="7" t="s">
        <v>102</v>
      </c>
      <c r="B51" s="10" t="s">
        <v>44</v>
      </c>
      <c r="C51" s="11">
        <v>17677.784960000001</v>
      </c>
      <c r="D51" s="11">
        <v>909.79087000000004</v>
      </c>
      <c r="E51" s="46">
        <v>13708.04487</v>
      </c>
      <c r="F51" s="46">
        <v>198.24033</v>
      </c>
      <c r="G51" s="21">
        <f t="shared" si="0"/>
        <v>-711.55054000000007</v>
      </c>
      <c r="H51" s="12">
        <f t="shared" si="1"/>
        <v>-78.210340800628174</v>
      </c>
    </row>
    <row r="52" spans="1:8" x14ac:dyDescent="0.25">
      <c r="A52" s="8" t="s">
        <v>88</v>
      </c>
      <c r="B52" s="13" t="s">
        <v>45</v>
      </c>
      <c r="C52" s="14">
        <v>17677.784960000001</v>
      </c>
      <c r="D52" s="14">
        <v>909.79087000000004</v>
      </c>
      <c r="E52" s="47">
        <v>13708.04487</v>
      </c>
      <c r="F52" s="47">
        <v>198.24033</v>
      </c>
      <c r="G52" s="22">
        <f t="shared" si="0"/>
        <v>-711.55054000000007</v>
      </c>
      <c r="H52" s="15">
        <f t="shared" si="1"/>
        <v>-78.210340800628174</v>
      </c>
    </row>
    <row r="53" spans="1:8" x14ac:dyDescent="0.25">
      <c r="A53" s="38" t="s">
        <v>46</v>
      </c>
      <c r="B53" s="39"/>
      <c r="C53" s="6">
        <f>C7+C16+C20+C26+C31+C33+C39+C42+C47+C49+C51</f>
        <v>3969050.7167600002</v>
      </c>
      <c r="D53" s="6">
        <f>D7+D16+D20+D26+D31+D33+D39+D42+D47+D49+D51</f>
        <v>625814.01227999991</v>
      </c>
      <c r="E53" s="48">
        <f>E7+E16+E20+E26+E31+E33+E39+E42+E47+E49+E51</f>
        <v>3772651.9189200001</v>
      </c>
      <c r="F53" s="48">
        <f>F7+F16+F20+F26+F31+F33+F39+F42+F47+F49+F51</f>
        <v>682185.28226999997</v>
      </c>
      <c r="G53" s="24">
        <f t="shared" si="0"/>
        <v>56371.269990000059</v>
      </c>
      <c r="H53" s="5">
        <f t="shared" si="1"/>
        <v>9.0076714301466723</v>
      </c>
    </row>
    <row r="54" spans="1:8" x14ac:dyDescent="0.25">
      <c r="A54" s="2"/>
      <c r="B54" s="2"/>
      <c r="C54" s="2"/>
      <c r="D54" s="2"/>
      <c r="E54" s="25"/>
      <c r="F54" s="25"/>
      <c r="G54" s="4"/>
      <c r="H54" s="3"/>
    </row>
    <row r="55" spans="1:8" x14ac:dyDescent="0.25">
      <c r="A55" s="34"/>
      <c r="B55" s="35"/>
      <c r="C55" s="35"/>
      <c r="D55" s="35"/>
      <c r="E55" s="35"/>
      <c r="F55" s="26"/>
    </row>
    <row r="56" spans="1:8" x14ac:dyDescent="0.25">
      <c r="F56" s="28"/>
    </row>
  </sheetData>
  <mergeCells count="11">
    <mergeCell ref="A2:H2"/>
    <mergeCell ref="A3:H3"/>
    <mergeCell ref="A1:E1"/>
    <mergeCell ref="A4:H4"/>
    <mergeCell ref="A55:E55"/>
    <mergeCell ref="C5:D5"/>
    <mergeCell ref="E5:F5"/>
    <mergeCell ref="A53:B53"/>
    <mergeCell ref="G5:H5"/>
    <mergeCell ref="A5:A6"/>
    <mergeCell ref="B5:B6"/>
  </mergeCells>
  <pageMargins left="0.98425196850393704" right="0.39370078740157483" top="0.39370078740157483" bottom="0.39370078740157483" header="0.39370078740157483" footer="0.39370078740157483"/>
  <pageSetup paperSize="9" scale="6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529279468F8C42A68E3AA6162C9309&lt;/Code&gt;&#10;  &lt;ObjectCode&gt;SQUERY_ANAL_ISP_BUDG&lt;/ObjectCode&gt;&#10;  &lt;DocName&gt;Аналитический отчет по исполнению бюджета с произвольной группировкой&lt;/DocName&gt;&#10;  &lt;VariantName&gt;Общий свод Сыроватская&lt;/VariantName&gt;&#10;  &lt;VariantLink&gt;16704602&lt;/VariantLink&gt;&#10;  &lt;ReportLink&gt;325652&lt;/ReportLink&gt;&#10;  &lt;Note&gt;01.01.2017 - 30.09.2017&#10;&lt;/Note&gt;&#10;  &lt;SilentMode&gt;false&lt;/SilentMode&gt;&#10;  &lt;DateInfo&gt;&#10;    &lt;string&gt;01.01.2017&lt;/string&gt;&#10;    &lt;string&gt;30.09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2368CAB-4BC6-4C87-8B13-BFDF9977F6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Агаркова</cp:lastModifiedBy>
  <cp:lastPrinted>2020-04-08T19:59:59Z</cp:lastPrinted>
  <dcterms:created xsi:type="dcterms:W3CDTF">2017-10-26T12:09:55Z</dcterms:created>
  <dcterms:modified xsi:type="dcterms:W3CDTF">2021-04-05T07:02:03Z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Аналитический отчет по исполнению бюджета с произвольной группировкой</vt:lpwstr>
  </property>
</Properties>
</file>